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352a8fe55367595/Escritorio/Tics bucaramanga 2026/PECTI 2026/Editable/"/>
    </mc:Choice>
  </mc:AlternateContent>
  <xr:revisionPtr revIDLastSave="6" documentId="11_52C7727A972AF62BCBADB9E3431B9504C83DA74E" xr6:coauthVersionLast="47" xr6:coauthVersionMax="47" xr10:uidLastSave="{0A802492-A608-41AE-A18E-84A8580D4D86}"/>
  <bookViews>
    <workbookView xWindow="-120" yWindow="-120" windowWidth="20730" windowHeight="11040" tabRatio="824" xr2:uid="{00000000-000D-0000-FFFF-FFFF00000000}"/>
  </bookViews>
  <sheets>
    <sheet name="Plan Estrategico CTeI" sheetId="16" r:id="rId1"/>
  </sheets>
  <definedNames>
    <definedName name="_Hlk155171345" localSheetId="0">'Plan Estrategico CTeI'!$B$31</definedName>
    <definedName name="_xlnm.Print_Area" localSheetId="0">'Plan Estrategico CTeI'!$B$1:$N$36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6" l="1"/>
  <c r="M15" i="16"/>
  <c r="M13" i="16"/>
  <c r="M11" i="16"/>
  <c r="F17" i="16"/>
  <c r="I17" i="16" s="1"/>
  <c r="E17" i="16"/>
  <c r="F15" i="16"/>
  <c r="I15" i="16" s="1"/>
  <c r="E15" i="16"/>
  <c r="H17" i="16" l="1"/>
  <c r="H15" i="16"/>
  <c r="L17" i="16"/>
  <c r="N17" i="16" s="1"/>
  <c r="K17" i="16"/>
  <c r="L15" i="16"/>
  <c r="N15" i="16" s="1"/>
  <c r="K15" i="16"/>
  <c r="F13" i="16" l="1"/>
  <c r="F11" i="16"/>
  <c r="H11" i="16" s="1"/>
  <c r="E13" i="16"/>
  <c r="E11" i="16"/>
  <c r="I13" i="16" l="1"/>
  <c r="H13" i="16"/>
  <c r="H18" i="16" s="1"/>
  <c r="E18" i="16"/>
  <c r="I11" i="16"/>
  <c r="L11" i="16" s="1"/>
  <c r="N11" i="16" s="1"/>
  <c r="E19" i="16"/>
  <c r="E20" i="16" s="1"/>
  <c r="L13" i="16"/>
  <c r="N13" i="16" s="1"/>
  <c r="K13" i="16"/>
  <c r="H19" i="16" l="1"/>
  <c r="H20" i="16" s="1"/>
  <c r="N18" i="16"/>
  <c r="N19" i="16" s="1"/>
  <c r="N20" i="16" s="1"/>
  <c r="K11" i="16"/>
  <c r="K18" i="16" s="1"/>
  <c r="K19" i="16" l="1"/>
  <c r="K20" i="16" s="1"/>
</calcChain>
</file>

<file path=xl/sharedStrings.xml><?xml version="1.0" encoding="utf-8"?>
<sst xmlns="http://schemas.openxmlformats.org/spreadsheetml/2006/main" count="56" uniqueCount="40">
  <si>
    <t>PRECIO UNITARIO ($)</t>
  </si>
  <si>
    <t>TOTAL ($)</t>
  </si>
  <si>
    <t>FECHA DE COTIZACIÓN:</t>
  </si>
  <si>
    <t>BENEFICIOS OFERTADOS POR EL PROVEEDOR:</t>
  </si>
  <si>
    <t>EN CASO DE NO CONTAR CON LAS 3 COTIZACIONES EXPLICAR LAS RAZONES:</t>
  </si>
  <si>
    <t>ALCALDÍA DE BUCARAMANGA</t>
  </si>
  <si>
    <t xml:space="preserve">PROYECTO: </t>
  </si>
  <si>
    <t>SECRETARIA O INSTITUTO DESCENTRALIZADO</t>
  </si>
  <si>
    <t>ESPECIFICACIONES Y/O CARACTERÍSTICAS TÉCNICAS REQUERIDAS</t>
  </si>
  <si>
    <t>OBSERVACIONES:</t>
  </si>
  <si>
    <t>PROMEDIO</t>
  </si>
  <si>
    <t>SUBTOTAL:</t>
  </si>
  <si>
    <t>SUBTOTAL</t>
  </si>
  <si>
    <t>IVA Gravamenes y tasas</t>
  </si>
  <si>
    <t>TOTAL</t>
  </si>
  <si>
    <t>OFICINA ASESORA DE TIC</t>
  </si>
  <si>
    <t>Secretaría Administrativa</t>
  </si>
  <si>
    <t>CANT</t>
  </si>
  <si>
    <t>IVA Gravamenes 
y tasas</t>
  </si>
  <si>
    <t>V°B° ANA MARÍA VARGAS SEPULVEDA</t>
  </si>
  <si>
    <t>N/A</t>
  </si>
  <si>
    <t>ACTIVIDAD 1.1. Realizar Diagnóstico</t>
  </si>
  <si>
    <t>ACTIVIDAD  1.2. Realizar Formulación</t>
  </si>
  <si>
    <t>ACTIVIDAD  1.3. Realizar Socialización</t>
  </si>
  <si>
    <t xml:space="preserve">ACTIVIDAD  1.4. Realizar Implementación y Seguimiento </t>
  </si>
  <si>
    <t>DIAGNOSTICO: caracterización de la dinámica de la ciencia, Tecnología e Innovación del Municipio de Bucaramangadentro del ámbito del sistema Regional de Ciencia, Tecnología e Innovación del Departamento de Santander.</t>
  </si>
  <si>
    <t>FORMULACIÓN: Generación de Estrategias y actividades como alternativas de solución, viables y pertinentes con la realidad local, que respondan a la mejora de las situaciones identificadas en el Diagnóstico.</t>
  </si>
  <si>
    <t>SOCIALIZACIÓN: desarrollo de mecanismos de presentación y divulgacion de los componentes y alcances del Plan Estratégico de Ciencia Tecnología e Innovación municipal.</t>
  </si>
  <si>
    <t>IMPLEMENTACIÓN Y SEGUIMIENTO: acciones necesarias para la adopción y seguimiento del Plan Estratégico de Ciencia Tecnología e Innovación Municipal.</t>
  </si>
  <si>
    <t>ESTUDIO DE PRECIOS DE MERCADO 2026</t>
  </si>
  <si>
    <t>FORMULACIÓN Y ESTRUCTURACION DEL PLAN ESTRATÉGICO DE CIENCIA, TECNOLOGÍA E INNOVACIÓN PARA EL MUNICIPIO DE BUCARAMANGA</t>
  </si>
  <si>
    <t xml:space="preserve">COTIZACIÓN No. 3 UNICH
</t>
  </si>
  <si>
    <t>mayo 25 2026</t>
  </si>
  <si>
    <t>COTIZACIÓN No. 1 UDI</t>
  </si>
  <si>
    <t>COTIZACIÓN No. 2  UNAB</t>
  </si>
  <si>
    <t>Julio 2 2026</t>
  </si>
  <si>
    <t>Junio 30 2026</t>
  </si>
  <si>
    <t>Con base en los criterios de calidad técnica,descripción detallada, pertinencia metodológica, capacidad de ejecución, y suficiencia en experiencia institucional, la propuesta presentada por las Universidad de investigacion y desarrollo  (UDI), ofrece beneficios destacados toda vez que esta cumple con los requerimientos funcionales, operativos y estratégicos del proyecto, garantizando una formulación participativa, técnicamente sólida y alineada con el Sistema Nacional de Ciencia, Tecnología e Innovación. La decisión se sustenta en criterios objetivos y verificables.</t>
  </si>
  <si>
    <t xml:space="preserve">Proyectó: Nelson E Torres Vargas - CPS 1172 </t>
  </si>
  <si>
    <t>Revisó: Freddy Alexander León Neira – Asesor TIC Despacho 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</si>
</sst>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  <numFmt numFmtId="165" formatCode="_-[$$-240A]\ * #,##0.00_-;\-[$$-240A]\ * #,##0.00_-;_-[$$-240A]\ * &quot;-&quot;??_-;_-@_-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4" fontId="0" fillId="0" borderId="0" xfId="0" applyNumberFormat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/>
    </xf>
    <xf numFmtId="0" fontId="4" fillId="0" borderId="19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14" fontId="6" fillId="0" borderId="29" xfId="0" applyNumberFormat="1" applyFont="1" applyBorder="1" applyAlignment="1">
      <alignment vertical="center" wrapText="1"/>
    </xf>
    <xf numFmtId="14" fontId="6" fillId="0" borderId="29" xfId="0" applyNumberFormat="1" applyFont="1" applyBorder="1" applyAlignment="1">
      <alignment vertical="center"/>
    </xf>
    <xf numFmtId="14" fontId="6" fillId="0" borderId="23" xfId="0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0" fillId="0" borderId="30" xfId="0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/>
    <xf numFmtId="0" fontId="9" fillId="0" borderId="0" xfId="0" applyFont="1"/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164" fontId="6" fillId="0" borderId="29" xfId="1" applyNumberFormat="1" applyFont="1" applyFill="1" applyBorder="1" applyAlignment="1">
      <alignment horizontal="center" vertical="center" wrapText="1"/>
    </xf>
    <xf numFmtId="166" fontId="6" fillId="0" borderId="22" xfId="0" applyNumberFormat="1" applyFont="1" applyBorder="1"/>
    <xf numFmtId="166" fontId="7" fillId="0" borderId="29" xfId="0" applyNumberFormat="1" applyFont="1" applyBorder="1" applyAlignment="1">
      <alignment horizontal="center" vertical="center"/>
    </xf>
    <xf numFmtId="166" fontId="6" fillId="0" borderId="29" xfId="0" applyNumberFormat="1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right" vertical="center"/>
    </xf>
    <xf numFmtId="166" fontId="11" fillId="0" borderId="29" xfId="0" applyNumberFormat="1" applyFont="1" applyBorder="1" applyAlignment="1">
      <alignment horizontal="center" vertical="center" wrapText="1"/>
    </xf>
    <xf numFmtId="166" fontId="7" fillId="0" borderId="29" xfId="0" applyNumberFormat="1" applyFont="1" applyBorder="1" applyAlignment="1">
      <alignment vertical="center"/>
    </xf>
    <xf numFmtId="166" fontId="7" fillId="0" borderId="22" xfId="0" applyNumberFormat="1" applyFont="1" applyBorder="1" applyAlignment="1">
      <alignment horizontal="right"/>
    </xf>
    <xf numFmtId="0" fontId="6" fillId="0" borderId="29" xfId="0" applyFont="1" applyBorder="1" applyAlignment="1">
      <alignment horizontal="center" vertical="center" wrapText="1"/>
    </xf>
    <xf numFmtId="166" fontId="0" fillId="0" borderId="0" xfId="0" applyNumberFormat="1"/>
    <xf numFmtId="166" fontId="0" fillId="0" borderId="0" xfId="0" applyNumberFormat="1" applyAlignment="1">
      <alignment vertical="center"/>
    </xf>
    <xf numFmtId="44" fontId="6" fillId="0" borderId="29" xfId="2" applyFont="1" applyFill="1" applyBorder="1" applyAlignment="1">
      <alignment horizontal="center" vertical="center" wrapText="1"/>
    </xf>
    <xf numFmtId="166" fontId="7" fillId="0" borderId="29" xfId="0" applyNumberFormat="1" applyFont="1" applyBorder="1" applyAlignment="1">
      <alignment horizontal="right" vertical="center"/>
    </xf>
    <xf numFmtId="165" fontId="6" fillId="0" borderId="32" xfId="0" applyNumberFormat="1" applyFont="1" applyBorder="1" applyAlignment="1">
      <alignment vertical="center"/>
    </xf>
    <xf numFmtId="164" fontId="6" fillId="0" borderId="23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4" fontId="6" fillId="0" borderId="20" xfId="2" applyFont="1" applyFill="1" applyBorder="1" applyAlignment="1">
      <alignment horizontal="center" vertical="center" wrapText="1"/>
    </xf>
    <xf numFmtId="164" fontId="6" fillId="0" borderId="20" xfId="1" applyNumberFormat="1" applyFont="1" applyFill="1" applyBorder="1" applyAlignment="1">
      <alignment horizontal="center" vertical="center" wrapText="1"/>
    </xf>
    <xf numFmtId="165" fontId="6" fillId="0" borderId="37" xfId="0" applyNumberFormat="1" applyFont="1" applyBorder="1" applyAlignment="1">
      <alignment vertical="center"/>
    </xf>
    <xf numFmtId="164" fontId="6" fillId="0" borderId="21" xfId="1" applyNumberFormat="1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justify" vertical="center" wrapText="1"/>
    </xf>
    <xf numFmtId="0" fontId="9" fillId="0" borderId="19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14" fontId="3" fillId="0" borderId="29" xfId="0" applyNumberFormat="1" applyFont="1" applyBorder="1" applyAlignment="1">
      <alignment horizontal="left" vertical="center" wrapText="1"/>
    </xf>
    <xf numFmtId="14" fontId="3" fillId="0" borderId="29" xfId="0" applyNumberFormat="1" applyFont="1" applyBorder="1" applyAlignment="1">
      <alignment horizontal="left" vertical="center"/>
    </xf>
    <xf numFmtId="14" fontId="3" fillId="0" borderId="23" xfId="0" applyNumberFormat="1" applyFont="1" applyBorder="1" applyAlignment="1">
      <alignment horizontal="left" vertical="center"/>
    </xf>
    <xf numFmtId="14" fontId="6" fillId="0" borderId="31" xfId="0" applyNumberFormat="1" applyFont="1" applyBorder="1" applyAlignment="1">
      <alignment horizontal="center" vertical="center"/>
    </xf>
    <xf numFmtId="14" fontId="6" fillId="0" borderId="3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Moneda" xfId="2" builtinId="4"/>
    <cellStyle name="Moneda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931333</xdr:colOff>
      <xdr:row>1</xdr:row>
      <xdr:rowOff>25335</xdr:rowOff>
    </xdr:from>
    <xdr:to>
      <xdr:col>1</xdr:col>
      <xdr:colOff>1428751</xdr:colOff>
      <xdr:row>3</xdr:row>
      <xdr:rowOff>188532</xdr:rowOff>
    </xdr:to>
    <xdr:pic>
      <xdr:nvPicPr>
        <xdr:cNvPr id="2" name="Imagen 2" descr="escu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131168"/>
          <a:ext cx="497418" cy="364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B1:T36"/>
  <sheetViews>
    <sheetView tabSelected="1" view="pageBreakPreview" topLeftCell="A7" zoomScaleNormal="115" zoomScaleSheetLayoutView="100" workbookViewId="0">
      <selection activeCell="D29" sqref="D29"/>
    </sheetView>
  </sheetViews>
  <sheetFormatPr baseColWidth="10" defaultColWidth="10.85546875" defaultRowHeight="15" x14ac:dyDescent="0.25"/>
  <cols>
    <col min="1" max="1" width="2.28515625" customWidth="1"/>
    <col min="2" max="2" width="39.28515625" customWidth="1"/>
    <col min="3" max="3" width="10.85546875" bestFit="1" customWidth="1"/>
    <col min="4" max="4" width="15.5703125" style="3" customWidth="1"/>
    <col min="5" max="5" width="15.85546875" bestFit="1" customWidth="1"/>
    <col min="6" max="6" width="6" bestFit="1" customWidth="1"/>
    <col min="7" max="7" width="15.85546875" customWidth="1"/>
    <col min="8" max="8" width="19" customWidth="1"/>
    <col min="9" max="9" width="7.42578125" customWidth="1"/>
    <col min="10" max="10" width="15.5703125" style="3" bestFit="1" customWidth="1"/>
    <col min="11" max="11" width="16.42578125" customWidth="1"/>
    <col min="12" max="12" width="6" bestFit="1" customWidth="1"/>
    <col min="13" max="13" width="15.7109375" customWidth="1"/>
    <col min="14" max="14" width="18.140625" customWidth="1"/>
    <col min="15" max="15" width="15.7109375" bestFit="1" customWidth="1"/>
    <col min="16" max="16" width="21.7109375" bestFit="1" customWidth="1"/>
  </cols>
  <sheetData>
    <row r="1" spans="2:20" ht="3" customHeight="1" thickBot="1" x14ac:dyDescent="0.3">
      <c r="B1" s="2"/>
      <c r="C1" s="2"/>
      <c r="D1" s="4"/>
      <c r="E1" s="2"/>
      <c r="F1" s="2"/>
      <c r="G1" s="2"/>
      <c r="H1" s="2"/>
      <c r="I1" s="2"/>
      <c r="J1" s="4"/>
      <c r="K1" s="2"/>
      <c r="L1" s="2"/>
      <c r="M1" s="2"/>
      <c r="N1" s="2"/>
    </row>
    <row r="2" spans="2:20" x14ac:dyDescent="0.25">
      <c r="B2" s="98"/>
      <c r="C2" s="88" t="s">
        <v>5</v>
      </c>
      <c r="D2" s="89"/>
      <c r="E2" s="89"/>
      <c r="F2" s="89"/>
      <c r="G2" s="89"/>
      <c r="H2" s="89"/>
      <c r="I2" s="89"/>
      <c r="J2" s="90"/>
      <c r="K2" s="77"/>
      <c r="L2" s="69"/>
      <c r="M2" s="69"/>
      <c r="N2" s="78"/>
    </row>
    <row r="3" spans="2:20" ht="0.75" customHeight="1" thickBot="1" x14ac:dyDescent="0.3">
      <c r="B3" s="99"/>
      <c r="C3" s="91"/>
      <c r="D3" s="92"/>
      <c r="E3" s="92"/>
      <c r="F3" s="92"/>
      <c r="G3" s="92"/>
      <c r="H3" s="92"/>
      <c r="I3" s="92"/>
      <c r="J3" s="93"/>
      <c r="K3" s="79"/>
      <c r="L3" s="80"/>
      <c r="M3" s="80"/>
      <c r="N3" s="81"/>
    </row>
    <row r="4" spans="2:20" ht="15.75" thickBot="1" x14ac:dyDescent="0.3">
      <c r="B4" s="100"/>
      <c r="C4" s="91" t="s">
        <v>29</v>
      </c>
      <c r="D4" s="92"/>
      <c r="E4" s="92"/>
      <c r="F4" s="92"/>
      <c r="G4" s="92"/>
      <c r="H4" s="92"/>
      <c r="I4" s="92"/>
      <c r="J4" s="93"/>
      <c r="K4" s="82"/>
      <c r="L4" s="83"/>
      <c r="M4" s="83"/>
      <c r="N4" s="84"/>
    </row>
    <row r="5" spans="2:20" ht="30" customHeight="1" thickBot="1" x14ac:dyDescent="0.3">
      <c r="B5" s="8" t="s">
        <v>6</v>
      </c>
      <c r="C5" s="85" t="s">
        <v>30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7"/>
    </row>
    <row r="6" spans="2:20" ht="30.75" thickBot="1" x14ac:dyDescent="0.3">
      <c r="B6" s="9" t="s">
        <v>7</v>
      </c>
      <c r="C6" s="56" t="s">
        <v>15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2:20" ht="7.5" customHeight="1" thickBot="1" x14ac:dyDescent="0.3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2:20" s="1" customFormat="1" ht="24" customHeight="1" x14ac:dyDescent="0.25">
      <c r="B8" s="70" t="s">
        <v>8</v>
      </c>
      <c r="C8" s="75" t="s">
        <v>17</v>
      </c>
      <c r="D8" s="94" t="s">
        <v>33</v>
      </c>
      <c r="E8" s="95"/>
      <c r="F8" s="75" t="s">
        <v>17</v>
      </c>
      <c r="G8" s="96" t="s">
        <v>34</v>
      </c>
      <c r="H8" s="97"/>
      <c r="I8" s="75" t="s">
        <v>17</v>
      </c>
      <c r="J8" s="94" t="s">
        <v>31</v>
      </c>
      <c r="K8" s="95"/>
      <c r="L8" s="75" t="s">
        <v>17</v>
      </c>
      <c r="M8" s="54" t="s">
        <v>10</v>
      </c>
      <c r="N8" s="55"/>
    </row>
    <row r="9" spans="2:20" s="1" customFormat="1" ht="26.25" thickBot="1" x14ac:dyDescent="0.3">
      <c r="B9" s="71"/>
      <c r="C9" s="76"/>
      <c r="D9" s="25" t="s">
        <v>0</v>
      </c>
      <c r="E9" s="25" t="s">
        <v>1</v>
      </c>
      <c r="F9" s="76"/>
      <c r="G9" s="25" t="s">
        <v>0</v>
      </c>
      <c r="H9" s="25" t="s">
        <v>1</v>
      </c>
      <c r="I9" s="76"/>
      <c r="J9" s="25" t="s">
        <v>0</v>
      </c>
      <c r="K9" s="25" t="s">
        <v>1</v>
      </c>
      <c r="L9" s="76"/>
      <c r="M9" s="25" t="s">
        <v>0</v>
      </c>
      <c r="N9" s="26" t="s">
        <v>1</v>
      </c>
      <c r="P9" s="5"/>
    </row>
    <row r="10" spans="2:20" s="1" customFormat="1" x14ac:dyDescent="0.25">
      <c r="B10" s="72" t="s">
        <v>21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  <c r="P10" s="5"/>
    </row>
    <row r="11" spans="2:20" s="1" customFormat="1" ht="80.25" customHeight="1" thickBot="1" x14ac:dyDescent="0.3">
      <c r="B11" s="51" t="s">
        <v>25</v>
      </c>
      <c r="C11" s="39">
        <v>1</v>
      </c>
      <c r="D11" s="42">
        <v>141000000</v>
      </c>
      <c r="E11" s="30">
        <f>+C11*D11</f>
        <v>141000000</v>
      </c>
      <c r="F11" s="39">
        <f>+C11</f>
        <v>1</v>
      </c>
      <c r="G11" s="44">
        <v>150000000</v>
      </c>
      <c r="H11" s="30">
        <f>+F11*G11</f>
        <v>150000000</v>
      </c>
      <c r="I11" s="39">
        <f>+F11</f>
        <v>1</v>
      </c>
      <c r="J11" s="30">
        <v>137065500</v>
      </c>
      <c r="K11" s="30">
        <f>+I11*J11</f>
        <v>137065500</v>
      </c>
      <c r="L11" s="39">
        <f>+I11</f>
        <v>1</v>
      </c>
      <c r="M11" s="30">
        <f>(D11+G11+J11)/2</f>
        <v>214032750</v>
      </c>
      <c r="N11" s="45">
        <f>+L11*M11</f>
        <v>214032750</v>
      </c>
    </row>
    <row r="12" spans="2:20" s="1" customFormat="1" ht="15.95" customHeight="1" x14ac:dyDescent="0.25">
      <c r="B12" s="72" t="s">
        <v>22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4"/>
      <c r="O12" s="27"/>
      <c r="P12" s="28"/>
      <c r="Q12" s="28"/>
      <c r="R12" s="29"/>
      <c r="T12" s="5"/>
    </row>
    <row r="13" spans="2:20" s="1" customFormat="1" ht="96" customHeight="1" thickBot="1" x14ac:dyDescent="0.3">
      <c r="B13" s="52" t="s">
        <v>26</v>
      </c>
      <c r="C13" s="46">
        <v>1</v>
      </c>
      <c r="D13" s="47">
        <v>231000000</v>
      </c>
      <c r="E13" s="48">
        <f>+C13*D13</f>
        <v>231000000</v>
      </c>
      <c r="F13" s="46">
        <f t="shared" ref="F13" si="0">+C13</f>
        <v>1</v>
      </c>
      <c r="G13" s="49">
        <v>283000000</v>
      </c>
      <c r="H13" s="30">
        <f>+F13*G13</f>
        <v>283000000</v>
      </c>
      <c r="I13" s="46">
        <f t="shared" ref="I13" si="1">+F13</f>
        <v>1</v>
      </c>
      <c r="J13" s="48">
        <v>350000000</v>
      </c>
      <c r="K13" s="48">
        <f>+I13*J13</f>
        <v>350000000</v>
      </c>
      <c r="L13" s="46">
        <f t="shared" ref="L13" si="2">+I13</f>
        <v>1</v>
      </c>
      <c r="M13" s="30">
        <f>(D13+G13+J13)/2</f>
        <v>432000000</v>
      </c>
      <c r="N13" s="50">
        <f>+L13*M13</f>
        <v>432000000</v>
      </c>
    </row>
    <row r="14" spans="2:20" s="1" customFormat="1" x14ac:dyDescent="0.25">
      <c r="B14" s="72" t="s">
        <v>23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P14" s="5"/>
    </row>
    <row r="15" spans="2:20" s="1" customFormat="1" ht="84.75" customHeight="1" thickBot="1" x14ac:dyDescent="0.3">
      <c r="B15" s="52" t="s">
        <v>27</v>
      </c>
      <c r="C15" s="46">
        <v>1</v>
      </c>
      <c r="D15" s="47">
        <v>141000000</v>
      </c>
      <c r="E15" s="48">
        <f>+C15*D15</f>
        <v>141000000</v>
      </c>
      <c r="F15" s="46">
        <f t="shared" ref="F15" si="3">+C15</f>
        <v>1</v>
      </c>
      <c r="G15" s="49">
        <v>150000000</v>
      </c>
      <c r="H15" s="30">
        <f>+F15*G15</f>
        <v>150000000</v>
      </c>
      <c r="I15" s="46">
        <f t="shared" ref="I15" si="4">+F15</f>
        <v>1</v>
      </c>
      <c r="J15" s="30">
        <v>137065500</v>
      </c>
      <c r="K15" s="48">
        <f>+I15*J15</f>
        <v>137065500</v>
      </c>
      <c r="L15" s="46">
        <f t="shared" ref="L15" si="5">+I15</f>
        <v>1</v>
      </c>
      <c r="M15" s="30">
        <f>(D15+G15+J15)/2</f>
        <v>214032750</v>
      </c>
      <c r="N15" s="50">
        <f>+L15*M15</f>
        <v>214032750</v>
      </c>
    </row>
    <row r="16" spans="2:20" s="1" customFormat="1" x14ac:dyDescent="0.25">
      <c r="B16" s="72" t="s">
        <v>24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  <c r="P16" s="5"/>
    </row>
    <row r="17" spans="2:16" s="1" customFormat="1" ht="69" customHeight="1" thickBot="1" x14ac:dyDescent="0.3">
      <c r="B17" s="52" t="s">
        <v>28</v>
      </c>
      <c r="C17" s="46">
        <v>1</v>
      </c>
      <c r="D17" s="47">
        <v>0</v>
      </c>
      <c r="E17" s="48">
        <f>+C17*D17</f>
        <v>0</v>
      </c>
      <c r="F17" s="46">
        <f t="shared" ref="F17" si="6">+C17</f>
        <v>1</v>
      </c>
      <c r="G17" s="49">
        <v>0</v>
      </c>
      <c r="H17" s="48">
        <f>+F17*G17</f>
        <v>0</v>
      </c>
      <c r="I17" s="46">
        <f t="shared" ref="I17" si="7">+F17</f>
        <v>1</v>
      </c>
      <c r="J17" s="48">
        <v>0</v>
      </c>
      <c r="K17" s="48">
        <f>+I17*J17</f>
        <v>0</v>
      </c>
      <c r="L17" s="46">
        <f t="shared" ref="L17" si="8">+I17</f>
        <v>1</v>
      </c>
      <c r="M17" s="30">
        <f>(D17+G17+J17)/2</f>
        <v>0</v>
      </c>
      <c r="N17" s="50">
        <f>+L17*M17</f>
        <v>0</v>
      </c>
    </row>
    <row r="18" spans="2:16" s="40" customFormat="1" ht="16.5" x14ac:dyDescent="0.3">
      <c r="B18" s="31"/>
      <c r="C18" s="32"/>
      <c r="D18" s="32" t="s">
        <v>12</v>
      </c>
      <c r="E18" s="43">
        <f>+(E11+E13+E15)/1.19</f>
        <v>431092436.97478992</v>
      </c>
      <c r="F18" s="33"/>
      <c r="G18" s="32" t="s">
        <v>12</v>
      </c>
      <c r="H18" s="43">
        <f>+(H11+H13+H15)/1.19</f>
        <v>489915966.38655466</v>
      </c>
      <c r="I18" s="33"/>
      <c r="J18" s="32" t="s">
        <v>12</v>
      </c>
      <c r="K18" s="43">
        <f>+(K11+K13+K15)/1.19</f>
        <v>524479831.93277311</v>
      </c>
      <c r="L18" s="33"/>
      <c r="M18" s="34" t="s">
        <v>11</v>
      </c>
      <c r="N18" s="43">
        <f>+(N11+N13+N15)/1.19</f>
        <v>722744117.64705884</v>
      </c>
    </row>
    <row r="19" spans="2:16" s="40" customFormat="1" ht="39" customHeight="1" x14ac:dyDescent="0.25">
      <c r="B19" s="35"/>
      <c r="C19" s="36"/>
      <c r="D19" s="36" t="s">
        <v>13</v>
      </c>
      <c r="E19" s="37">
        <f>+E18*0.19</f>
        <v>81907563.025210083</v>
      </c>
      <c r="F19" s="37"/>
      <c r="G19" s="36" t="s">
        <v>13</v>
      </c>
      <c r="H19" s="37">
        <f>+H18*0.19</f>
        <v>93084033.613445386</v>
      </c>
      <c r="I19" s="37"/>
      <c r="J19" s="36" t="s">
        <v>13</v>
      </c>
      <c r="K19" s="37">
        <f>+K18*0.19</f>
        <v>99651168.067226887</v>
      </c>
      <c r="L19" s="37"/>
      <c r="M19" s="36" t="s">
        <v>18</v>
      </c>
      <c r="N19" s="37">
        <f>+N18*0.19</f>
        <v>137321382.35294119</v>
      </c>
    </row>
    <row r="20" spans="2:16" s="40" customFormat="1" ht="16.5" x14ac:dyDescent="0.3">
      <c r="B20" s="38"/>
      <c r="C20" s="32"/>
      <c r="D20" s="32" t="s">
        <v>14</v>
      </c>
      <c r="E20" s="37">
        <f>+E18+E19</f>
        <v>513000000</v>
      </c>
      <c r="F20" s="37"/>
      <c r="G20" s="32" t="s">
        <v>14</v>
      </c>
      <c r="H20" s="37">
        <f>+H18+H19</f>
        <v>583000000</v>
      </c>
      <c r="I20" s="37"/>
      <c r="J20" s="32" t="s">
        <v>14</v>
      </c>
      <c r="K20" s="37">
        <f>+K18+K19</f>
        <v>624131000</v>
      </c>
      <c r="L20" s="37"/>
      <c r="M20" s="32" t="s">
        <v>14</v>
      </c>
      <c r="N20" s="37">
        <f>+N18+N19</f>
        <v>860065500</v>
      </c>
    </row>
    <row r="21" spans="2:16" ht="16.5" x14ac:dyDescent="0.25">
      <c r="B21" s="12" t="s">
        <v>2</v>
      </c>
      <c r="C21" s="13"/>
      <c r="D21" s="67" t="s">
        <v>32</v>
      </c>
      <c r="E21" s="68"/>
      <c r="F21" s="14"/>
      <c r="G21" s="67" t="s">
        <v>36</v>
      </c>
      <c r="H21" s="68"/>
      <c r="I21" s="14"/>
      <c r="J21" s="67" t="s">
        <v>35</v>
      </c>
      <c r="K21" s="68"/>
      <c r="L21" s="14"/>
      <c r="M21" s="14"/>
      <c r="N21" s="15"/>
      <c r="O21" s="40"/>
      <c r="P21" s="6"/>
    </row>
    <row r="22" spans="2:16" ht="90" customHeight="1" x14ac:dyDescent="0.25">
      <c r="B22" s="16" t="s">
        <v>3</v>
      </c>
      <c r="C22" s="62" t="s">
        <v>37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P22" s="6"/>
    </row>
    <row r="23" spans="2:16" ht="55.5" customHeight="1" x14ac:dyDescent="0.25">
      <c r="B23" s="17" t="s">
        <v>4</v>
      </c>
      <c r="C23" s="6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P23" s="7"/>
    </row>
    <row r="24" spans="2:16" ht="15.75" thickBot="1" x14ac:dyDescent="0.3">
      <c r="B24" s="11" t="s">
        <v>9</v>
      </c>
      <c r="C24" s="59" t="s">
        <v>20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</row>
    <row r="25" spans="2:16" ht="4.5" customHeight="1" x14ac:dyDescent="0.25"/>
    <row r="26" spans="2:16" ht="4.5" customHeight="1" x14ac:dyDescent="0.25"/>
    <row r="27" spans="2:16" ht="4.5" customHeight="1" x14ac:dyDescent="0.25"/>
    <row r="28" spans="2:16" ht="4.5" customHeight="1" x14ac:dyDescent="0.25"/>
    <row r="29" spans="2:16" ht="24" customHeight="1" x14ac:dyDescent="0.25"/>
    <row r="30" spans="2:16" ht="25.5" customHeight="1" x14ac:dyDescent="0.25">
      <c r="B30" s="10"/>
      <c r="C30" s="19"/>
      <c r="D30" s="41"/>
      <c r="G30" s="53"/>
      <c r="H30" s="53"/>
      <c r="I30" s="53"/>
      <c r="J30" s="53"/>
      <c r="K30" s="53"/>
      <c r="L30" s="53"/>
      <c r="M30" s="53"/>
      <c r="N30" s="53"/>
    </row>
    <row r="31" spans="2:16" ht="15.75" x14ac:dyDescent="0.25">
      <c r="B31" s="20" t="s">
        <v>19</v>
      </c>
      <c r="G31" s="24"/>
      <c r="H31" s="21"/>
      <c r="I31" s="21"/>
      <c r="J31" s="22"/>
      <c r="K31" s="23"/>
      <c r="L31" s="23"/>
      <c r="M31" s="23"/>
      <c r="N31" s="23"/>
    </row>
    <row r="32" spans="2:16" x14ac:dyDescent="0.25">
      <c r="B32" s="18" t="s">
        <v>16</v>
      </c>
      <c r="H32" s="23"/>
      <c r="I32" s="23"/>
      <c r="J32" s="22"/>
      <c r="K32" s="23"/>
      <c r="L32" s="23"/>
      <c r="M32" s="23"/>
      <c r="N32" s="23"/>
    </row>
    <row r="33" spans="2:14" x14ac:dyDescent="0.25">
      <c r="G33" s="24"/>
      <c r="H33" s="23"/>
      <c r="I33" s="23"/>
      <c r="J33" s="22"/>
      <c r="K33" s="23"/>
      <c r="L33" s="23"/>
      <c r="M33" s="23"/>
      <c r="N33" s="23"/>
    </row>
    <row r="34" spans="2:14" x14ac:dyDescent="0.25">
      <c r="B34" s="53" t="s">
        <v>38</v>
      </c>
      <c r="C34" s="53"/>
      <c r="D34" s="53"/>
      <c r="E34" s="53"/>
    </row>
    <row r="35" spans="2:14" x14ac:dyDescent="0.25">
      <c r="B35" s="24"/>
      <c r="C35" s="21"/>
      <c r="D35" s="21"/>
      <c r="E35" s="22"/>
    </row>
    <row r="36" spans="2:14" x14ac:dyDescent="0.25">
      <c r="B36" s="24" t="s">
        <v>39</v>
      </c>
      <c r="C36" s="21"/>
      <c r="D36" s="21"/>
      <c r="E36" s="22"/>
    </row>
  </sheetData>
  <mergeCells count="29">
    <mergeCell ref="B34:E34"/>
    <mergeCell ref="L8:L9"/>
    <mergeCell ref="K2:N4"/>
    <mergeCell ref="C5:N5"/>
    <mergeCell ref="C2:J3"/>
    <mergeCell ref="C4:J4"/>
    <mergeCell ref="F8:F9"/>
    <mergeCell ref="C8:C9"/>
    <mergeCell ref="D8:E8"/>
    <mergeCell ref="G8:H8"/>
    <mergeCell ref="I8:I9"/>
    <mergeCell ref="J8:K8"/>
    <mergeCell ref="B12:N12"/>
    <mergeCell ref="B14:N14"/>
    <mergeCell ref="B2:B4"/>
    <mergeCell ref="B10:N10"/>
    <mergeCell ref="K30:N30"/>
    <mergeCell ref="G30:J30"/>
    <mergeCell ref="M8:N8"/>
    <mergeCell ref="C6:N6"/>
    <mergeCell ref="C24:N24"/>
    <mergeCell ref="C22:N22"/>
    <mergeCell ref="C23:N23"/>
    <mergeCell ref="D21:E21"/>
    <mergeCell ref="G21:H21"/>
    <mergeCell ref="J21:K21"/>
    <mergeCell ref="B7:N7"/>
    <mergeCell ref="B8:B9"/>
    <mergeCell ref="B16:N16"/>
  </mergeCells>
  <pageMargins left="7.874015748031496E-2" right="0.11811023622047245" top="0" bottom="0" header="0.31496062992125984" footer="0.31496062992125984"/>
  <pageSetup paperSize="41" scale="80" fitToHeight="0" orientation="landscape" horizontalDpi="300" verticalDpi="300" r:id="rId1"/>
  <rowBreaks count="1" manualBreakCount="1">
    <brk id="19" min="1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37708f-d448-493e-b33b-a8fd526a99fa">
      <Terms xmlns="http://schemas.microsoft.com/office/infopath/2007/PartnerControls"/>
    </lcf76f155ced4ddcb4097134ff3c332f>
    <TaxCatchAll xmlns="6531c6fd-1360-4f8e-94af-768214a320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06A525909C2F4696805F2EAD81F25A" ma:contentTypeVersion="18" ma:contentTypeDescription="Crear nuevo documento." ma:contentTypeScope="" ma:versionID="65455660b3c1381cbc089202091e938a">
  <xsd:schema xmlns:xsd="http://www.w3.org/2001/XMLSchema" xmlns:xs="http://www.w3.org/2001/XMLSchema" xmlns:p="http://schemas.microsoft.com/office/2006/metadata/properties" xmlns:ns2="6531c6fd-1360-4f8e-94af-768214a32040" xmlns:ns3="3237708f-d448-493e-b33b-a8fd526a99fa" targetNamespace="http://schemas.microsoft.com/office/2006/metadata/properties" ma:root="true" ma:fieldsID="c05c4f783602ee64ea0121118598dbff" ns2:_="" ns3:_="">
    <xsd:import namespace="6531c6fd-1360-4f8e-94af-768214a32040"/>
    <xsd:import namespace="3237708f-d448-493e-b33b-a8fd526a99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c6fd-1360-4f8e-94af-768214a320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87fbc7c-cb4c-48ce-a5ff-b034fa3f34a5}" ma:internalName="TaxCatchAll" ma:showField="CatchAllData" ma:web="6531c6fd-1360-4f8e-94af-768214a320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7708f-d448-493e-b33b-a8fd526a9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699E60-E6B8-4620-B97B-24D144A25A70}">
  <ds:schemaRefs>
    <ds:schemaRef ds:uri="http://purl.org/dc/elements/1.1/"/>
    <ds:schemaRef ds:uri="3237708f-d448-493e-b33b-a8fd526a99fa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531c6fd-1360-4f8e-94af-768214a3204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613E9F-45D7-4CCF-9B65-A01CC43C7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c6fd-1360-4f8e-94af-768214a32040"/>
    <ds:schemaRef ds:uri="3237708f-d448-493e-b33b-a8fd526a9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4BAAA3-9715-4366-B811-D531263455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Estrategico CTeI</vt:lpstr>
      <vt:lpstr>'Plan Estrategico CTeI'!_Hlk155171345</vt:lpstr>
      <vt:lpstr>'Plan Estrategico CTeI'!Área_de_impresión</vt:lpstr>
    </vt:vector>
  </TitlesOfParts>
  <Company>SEC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</dc:creator>
  <cp:lastModifiedBy>Nelson  enrique Torres Vargas</cp:lastModifiedBy>
  <cp:lastPrinted>2025-05-26T22:12:15Z</cp:lastPrinted>
  <dcterms:created xsi:type="dcterms:W3CDTF">2011-05-06T19:44:42Z</dcterms:created>
  <dcterms:modified xsi:type="dcterms:W3CDTF">2026-07-07T15:43:55Z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0x0101007806A525909C2F4696805F2EAD81F25A</vt:lpwstr>
  </property>
</Properties>
</file>